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SO konkursui\39 3406 e (2024-ESO-1346) 0,4-10 kV ET projektavimo, Vilniaus reg., paslaugos\(2024-ESO-1346) CVPIS\"/>
    </mc:Choice>
  </mc:AlternateContent>
  <bookViews>
    <workbookView xWindow="-110" yWindow="-110" windowWidth="19420" windowHeight="10300"/>
  </bookViews>
  <sheets>
    <sheet name="DKŽ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s="1"/>
  <c r="E10" i="1" l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<sst xmlns="http://schemas.openxmlformats.org/spreadsheetml/2006/main" count="23" uniqueCount="19">
  <si>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</si>
  <si>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</si>
  <si>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</si>
  <si>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</si>
  <si>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</si>
  <si>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</si>
  <si>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</si>
  <si>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</si>
  <si>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</si>
  <si>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E1N14A9591</t>
  </si>
  <si>
    <t>E1N1492062</t>
  </si>
  <si>
    <t>E1N14A7373</t>
  </si>
  <si>
    <t>E1N14A7370</t>
  </si>
  <si>
    <t>E1N14A9286</t>
  </si>
  <si>
    <t>Santakos k., Paberžės sen., Vilniaus r. sav.</t>
  </si>
  <si>
    <t>Vilijos g. 69, Karveliškių vs., Nemenčinės sen., Vilniaus r. sav.</t>
  </si>
  <si>
    <t>Linksmoji g. 31, Didžiųjų Kabiškių k., Nemenčinės sen., Vilniaus r. sav.</t>
  </si>
  <si>
    <t>Zatišiaus 2-oji g. 10, Raudondvario k., Nemenčinės sen., Vilniaus r. sav.</t>
  </si>
  <si>
    <t>Stripūnų k., Nemenčinės sen., Vilniaus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</si>
</sst>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="85" zoomScaleNormal="85" workbookViewId="0">
      <pane ySplit="2" topLeftCell="A3" activePane="bottomLeft" state="frozen"/>
      <selection pane="bottomLeft" activeCell="E29" sqref="E29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9</v>
      </c>
      <c r="D3" s="9" t="s">
        <v>14</v>
      </c>
      <c r="E3" s="1">
        <v>2500</v>
      </c>
    </row>
    <row r="4" spans="1:11" ht="15.65" customHeight="1" thickBot="1" x14ac:dyDescent="0.4">
      <c r="A4" s="6">
        <v>2</v>
      </c>
      <c r="B4" s="7" t="s">
        <v>4</v>
      </c>
      <c r="C4" s="10" t="s">
        <v>10</v>
      </c>
      <c r="D4" s="11" t="s">
        <v>15</v>
      </c>
      <c r="E4" s="1">
        <v>2500</v>
      </c>
    </row>
    <row r="5" spans="1:11" ht="28.5" thickBot="1" x14ac:dyDescent="0.4">
      <c r="A5" s="6">
        <v>3</v>
      </c>
      <c r="B5" s="7" t="s">
        <v>4</v>
      </c>
      <c r="C5" s="10" t="s">
        <v>11</v>
      </c>
      <c r="D5" s="11" t="s">
        <v>16</v>
      </c>
      <c r="E5" s="1">
        <v>2500</v>
      </c>
    </row>
    <row r="6" spans="1:11" ht="28.5" thickBot="1" x14ac:dyDescent="0.4">
      <c r="A6" s="6">
        <v>4</v>
      </c>
      <c r="B6" s="7" t="s">
        <v>4</v>
      </c>
      <c r="C6" s="10" t="s">
        <v>12</v>
      </c>
      <c r="D6" s="11" t="s">
        <v>17</v>
      </c>
      <c r="E6" s="1">
        <v>2500</v>
      </c>
    </row>
    <row r="7" spans="1:11" ht="15" thickBot="1" x14ac:dyDescent="0.4">
      <c r="A7" s="6">
        <v>5</v>
      </c>
      <c r="B7" s="7" t="s">
        <v>4</v>
      </c>
      <c r="C7" s="10" t="s">
        <v>13</v>
      </c>
      <c r="D7" s="11" t="s">
        <v>18</v>
      </c>
      <c r="E7" s="1">
        <v>2500</v>
      </c>
    </row>
    <row r="8" spans="1:11" ht="15" thickBot="1" x14ac:dyDescent="0.4">
      <c r="A8" s="12"/>
      <c r="B8" s="13"/>
      <c r="C8" s="14" t="s">
        <v>5</v>
      </c>
      <c r="D8" s="15"/>
      <c r="E8" s="16">
        <f>SUM(E3:E7)</f>
        <v>12500</v>
      </c>
      <c r="F8" s="17"/>
      <c r="G8" s="17"/>
      <c r="H8" s="17"/>
      <c r="I8" s="17"/>
      <c r="J8" s="17"/>
      <c r="K8" s="17"/>
    </row>
    <row r="9" spans="1:11" ht="15" thickBot="1" x14ac:dyDescent="0.4">
      <c r="A9" s="12"/>
      <c r="B9" s="13"/>
      <c r="C9" s="18" t="s">
        <v>6</v>
      </c>
      <c r="D9" s="19"/>
      <c r="E9" s="16">
        <f>ROUND(E8*0.21,2)</f>
        <v>2625</v>
      </c>
      <c r="F9" s="17"/>
      <c r="G9" s="17"/>
      <c r="H9" s="17"/>
      <c r="I9" s="17"/>
      <c r="J9" s="17"/>
      <c r="K9" s="17"/>
    </row>
    <row r="10" spans="1:11" ht="15" thickBot="1" x14ac:dyDescent="0.4">
      <c r="A10" s="20"/>
      <c r="B10" s="13"/>
      <c r="C10" s="18" t="s">
        <v>7</v>
      </c>
      <c r="D10" s="19"/>
      <c r="E10" s="16">
        <f>SUM(E8:E9)</f>
        <v>15125</v>
      </c>
    </row>
    <row r="11" spans="1:11" ht="15.75" customHeight="1" x14ac:dyDescent="0.35">
      <c r="A11" s="20"/>
      <c r="B11" s="13"/>
      <c r="C11" s="21"/>
      <c r="D11" s="21"/>
      <c r="E11" s="22"/>
    </row>
    <row r="12" spans="1:11" x14ac:dyDescent="0.35">
      <c r="A12" s="23"/>
      <c r="B12" s="24"/>
      <c r="C12" s="24"/>
      <c r="D12" s="24"/>
      <c r="E12" s="25"/>
    </row>
    <row r="13" spans="1:11" x14ac:dyDescent="0.35">
      <c r="A13" s="23"/>
      <c r="B13" s="24"/>
      <c r="C13" s="24"/>
      <c r="D13" s="24"/>
      <c r="E13" s="25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6"/>
      <c r="B89" s="27"/>
      <c r="C89" s="28"/>
      <c r="D89" s="28"/>
      <c r="E89" s="25"/>
    </row>
    <row r="90" spans="1:5" x14ac:dyDescent="0.35">
      <c r="A90" s="29"/>
      <c r="B90" s="30"/>
    </row>
    <row r="91" spans="1:5" x14ac:dyDescent="0.35">
      <c r="A91" s="29"/>
      <c r="B91" s="30"/>
    </row>
    <row r="92" spans="1:5" x14ac:dyDescent="0.35">
      <c r="B92" s="31"/>
    </row>
    <row r="93" spans="1:5" x14ac:dyDescent="0.35">
      <c r="B93" s="30"/>
    </row>
  </sheetData>
  <sheetProtection algorithmName="SHA-512" hashValue="4AMUTddX+ad3YSoHqhC/AHv9iAGx/UtFGPdjRRizGVlHdrQh8hPkO2TJjtChou+c/S7mrhetTgmU7+zww09/Sg==" saltValue="DE7l2v1tGdjYGKO1+choF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Admin</cp:lastModifiedBy>
  <cp:revision/>
  <dcterms:created xsi:type="dcterms:W3CDTF">2013-08-02T07:05:12Z</dcterms:created>
  <dcterms:modified xsi:type="dcterms:W3CDTF">2025-01-09T09:21:00Z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